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0" i="2"/>
  <c r="B6" i="2"/>
  <c r="B5" i="2"/>
  <c r="B4" i="2"/>
  <c r="B9" i="2"/>
  <c r="G47" i="3"/>
  <c r="C47" i="3"/>
  <c r="G46" i="3" l="1"/>
  <c r="C46" i="3"/>
  <c r="A11" i="2"/>
  <c r="A10" i="2"/>
  <c r="A9" i="2"/>
  <c r="C45" i="3" l="1"/>
  <c r="G45" i="3"/>
  <c r="G44" i="3" l="1"/>
  <c r="C44" i="3"/>
  <c r="G43" i="3" l="1"/>
  <c r="C43" i="3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<sst xmlns="http://schemas.openxmlformats.org/spreadsheetml/2006/main" count="184" uniqueCount="29">
  <si>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</si>
  <si>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</si>
  <si>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</si>
  <si>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</si>
  <si>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</si>
  <si>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</si>
  <si>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</si>
  <si>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</si>
  <si>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</si>
  <si>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</si>
  <si>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</si>
  <si>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</si>
  <si>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</si>
  <si>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</si>
  <si>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</si>
  <si>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</si>
  <si>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</si>
  <si>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</si>
  <si>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</si>
  <si>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</si>
  <si>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</si>
  <si>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</si>
  <si>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</si>
  <si>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</si>
  <si>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</si>
  <si>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</si>
  <si>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</si>
  <si>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</si>
  <si>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févr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</si>
</sst>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6"/>
              <c:layout>
                <c:manualLayout>
                  <c:x val="-5.1151455970478044E-2"/>
                  <c:y val="5.901289547933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74-4254-97BD-78CF8AA997F3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64A-4218-AA5E-AD00ECD6E3BF}"/>
                </c:ext>
              </c:extLst>
            </c:dLbl>
            <c:dLbl>
              <c:idx val="45"/>
              <c:layout>
                <c:manualLayout>
                  <c:x val="0"/>
                  <c:y val="-6.29470885112889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31-4588-BF0E-B04C583B100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Graphs!$E$2:$F$47</c:f>
              <c:multiLvlStrCache>
                <c:ptCount val="4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  <c:pt idx="45">
                    <c:v>Février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Graphs!$G$2:$G$47</c:f>
              <c:numCache>
                <c:formatCode>0.0</c:formatCode>
                <c:ptCount val="46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  <c:pt idx="42">
                  <c:v>119.98082752612329</c:v>
                </c:pt>
                <c:pt idx="43">
                  <c:v>119.38863797004453</c:v>
                </c:pt>
                <c:pt idx="44">
                  <c:v>118.9879786076295</c:v>
                </c:pt>
                <c:pt idx="45">
                  <c:v>118.60400810182429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6"/>
              <c:layout>
                <c:manualLayout>
                  <c:x val="-4.3392517566815926E-2"/>
                  <c:y val="7.317931205987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B-4E21-97EE-82DA7D727D2A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EEC-4877-8B95-7AD31FC33823}"/>
                </c:ext>
              </c:extLst>
            </c:dLbl>
            <c:dLbl>
              <c:idx val="45"/>
              <c:layout>
                <c:manualLayout>
                  <c:x val="-8.1360970437779675E-3"/>
                  <c:y val="-5.00700556199163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FE5-4F67-9889-5CDF62AE9B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Graphs!$A$2:$B$47</c:f>
              <c:multiLvlStrCache>
                <c:ptCount val="46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  <c:pt idx="45">
                    <c:v>Février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Graphs!$C$2:$C$47</c:f>
              <c:numCache>
                <c:formatCode>0.0</c:formatCode>
                <c:ptCount val="46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  <c:pt idx="42">
                  <c:v>128.10597876727462</c:v>
                </c:pt>
                <c:pt idx="43">
                  <c:v>127.29124633920176</c:v>
                </c:pt>
                <c:pt idx="44">
                  <c:v>126.72572211092356</c:v>
                </c:pt>
                <c:pt idx="45">
                  <c:v>126.81199669472127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39" activePane="bottomRight" state="frozen"/>
      <selection pane="topRight" activeCell="C1" sqref="C1"/>
      <selection pane="bottomLeft" activeCell="A3" sqref="A3"/>
      <selection pane="bottomRight" activeCell="C47" sqref="C47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>
        <v>128.10597876727462</v>
      </c>
      <c r="D45" s="9">
        <v>119.98082752612329</v>
      </c>
    </row>
    <row r="46" spans="1:248" ht="13.8" thickBot="1" x14ac:dyDescent="0.3">
      <c r="A46" s="31"/>
      <c r="B46" s="10" t="s">
        <v>13</v>
      </c>
      <c r="C46" s="11">
        <v>127.29124633920176</v>
      </c>
      <c r="D46" s="12">
        <v>119.38863797004453</v>
      </c>
    </row>
    <row r="47" spans="1:248" ht="14.4" x14ac:dyDescent="0.3">
      <c r="A47" s="29">
        <v>2026</v>
      </c>
      <c r="B47" s="5" t="s">
        <v>14</v>
      </c>
      <c r="C47" s="6">
        <v>126.72572211092356</v>
      </c>
      <c r="D47" s="7">
        <v>118.9879786076295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30"/>
      <c r="B48" s="4" t="s">
        <v>15</v>
      </c>
      <c r="C48" s="8">
        <v>126.81199669472127</v>
      </c>
      <c r="D48" s="9">
        <v>118.60400810182429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30"/>
      <c r="B49" s="4" t="s">
        <v>16</v>
      </c>
      <c r="C49" s="8"/>
      <c r="D49" s="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30"/>
      <c r="B50" s="4" t="s">
        <v>17</v>
      </c>
      <c r="C50" s="8"/>
      <c r="D50" s="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30"/>
      <c r="B51" s="4" t="s">
        <v>18</v>
      </c>
      <c r="C51" s="8"/>
      <c r="D51" s="9" t="s">
        <v>27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30"/>
      <c r="B52" s="4" t="s">
        <v>19</v>
      </c>
      <c r="C52" s="8"/>
      <c r="D52" s="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30"/>
      <c r="B53" s="4" t="s">
        <v>9</v>
      </c>
      <c r="C53" s="8"/>
      <c r="D53" s="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30"/>
      <c r="B54" s="4" t="s">
        <v>10</v>
      </c>
      <c r="C54" s="8"/>
      <c r="D54" s="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30"/>
      <c r="B55" s="4" t="s">
        <v>20</v>
      </c>
      <c r="C55" s="8"/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30"/>
      <c r="B56" s="4" t="s">
        <v>11</v>
      </c>
      <c r="C56" s="8"/>
      <c r="D56" s="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30"/>
      <c r="B57" s="4" t="s">
        <v>12</v>
      </c>
      <c r="C57" s="8"/>
      <c r="D57" s="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5" thickBot="1" x14ac:dyDescent="0.35">
      <c r="A58" s="31"/>
      <c r="B58" s="10" t="s">
        <v>13</v>
      </c>
      <c r="C58" s="11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8">
    <mergeCell ref="A47:A58"/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13" sqref="B13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46054</v>
      </c>
      <c r="B4" s="24">
        <f>'Indices bio'!C48</f>
        <v>126.81199669472127</v>
      </c>
    </row>
    <row r="5" spans="1:4" x14ac:dyDescent="0.3">
      <c r="A5" s="27" t="s">
        <v>21</v>
      </c>
      <c r="B5" s="25">
        <f>'Indices bio'!C48/'Indices bio'!C47-1</f>
        <v>6.8079772883211653E-4</v>
      </c>
    </row>
    <row r="6" spans="1:4" x14ac:dyDescent="0.3">
      <c r="A6" s="28" t="s">
        <v>28</v>
      </c>
      <c r="B6" s="25">
        <f>'Indices bio'!C48/'Indices bio'!C36-1</f>
        <v>1.0633632469395193E-2</v>
      </c>
    </row>
    <row r="8" spans="1:4" x14ac:dyDescent="0.3">
      <c r="A8" t="s">
        <v>22</v>
      </c>
      <c r="B8" t="s">
        <v>23</v>
      </c>
    </row>
    <row r="9" spans="1:4" x14ac:dyDescent="0.3">
      <c r="A9" s="26">
        <f>A4</f>
        <v>46054</v>
      </c>
      <c r="B9" s="24">
        <f>'Indices bio'!D48</f>
        <v>118.60400810182429</v>
      </c>
    </row>
    <row r="10" spans="1:4" x14ac:dyDescent="0.3">
      <c r="A10" s="27" t="str">
        <f>A5</f>
        <v>% evol m-1</v>
      </c>
      <c r="B10" s="25">
        <f>'Indices bio'!D48/'Indices bio'!D47-1</f>
        <v>-3.2269688946593433E-3</v>
      </c>
    </row>
    <row r="11" spans="1:4" x14ac:dyDescent="0.3">
      <c r="A11" s="28" t="str">
        <f>A6</f>
        <v>% evol / févr 2025</v>
      </c>
      <c r="B11" s="25">
        <f>'Indices bio'!D48/'Indices bio'!D36-1</f>
        <v>-4.6131509007548699E-3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="55" zoomScaleNormal="55" workbookViewId="0">
      <selection activeCell="G46" sqref="G46:G47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9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9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9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9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  <c r="I36" t="s">
        <v>27</v>
      </c>
    </row>
    <row r="37" spans="1:9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9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9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9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9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9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9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9" x14ac:dyDescent="0.3">
      <c r="A44" s="35"/>
      <c r="B44" s="21" t="s">
        <v>12</v>
      </c>
      <c r="C44" s="22">
        <f>'Indices bio'!C45</f>
        <v>128.10597876727462</v>
      </c>
      <c r="E44" s="35"/>
      <c r="F44" s="21" t="s">
        <v>12</v>
      </c>
      <c r="G44" s="22">
        <f>'Indices bio'!D45</f>
        <v>119.98082752612329</v>
      </c>
    </row>
    <row r="45" spans="1:9" x14ac:dyDescent="0.3">
      <c r="A45" s="35"/>
      <c r="B45" s="21" t="s">
        <v>13</v>
      </c>
      <c r="C45" s="22">
        <f>'Indices bio'!C46</f>
        <v>127.29124633920176</v>
      </c>
      <c r="E45" s="35"/>
      <c r="F45" s="21" t="s">
        <v>13</v>
      </c>
      <c r="G45" s="22">
        <f>'Indices bio'!D46</f>
        <v>119.38863797004453</v>
      </c>
    </row>
    <row r="46" spans="1:9" x14ac:dyDescent="0.3">
      <c r="A46" s="35">
        <v>2026</v>
      </c>
      <c r="B46" s="21" t="s">
        <v>14</v>
      </c>
      <c r="C46" s="22">
        <f>'Indices bio'!C47</f>
        <v>126.72572211092356</v>
      </c>
      <c r="E46" s="35">
        <v>2026</v>
      </c>
      <c r="F46" s="21" t="s">
        <v>14</v>
      </c>
      <c r="G46" s="22">
        <f>'Indices bio'!D47</f>
        <v>118.9879786076295</v>
      </c>
    </row>
    <row r="47" spans="1:9" x14ac:dyDescent="0.3">
      <c r="A47" s="35"/>
      <c r="B47" s="21" t="s">
        <v>15</v>
      </c>
      <c r="C47" s="22">
        <f>'Indices bio'!C48</f>
        <v>126.81199669472127</v>
      </c>
      <c r="E47" s="35"/>
      <c r="F47" s="21" t="s">
        <v>15</v>
      </c>
      <c r="G47" s="22">
        <f>'Indices bio'!D48</f>
        <v>118.60400810182429</v>
      </c>
    </row>
    <row r="48" spans="1:9" x14ac:dyDescent="0.3">
      <c r="A48" s="35"/>
      <c r="B48" s="21" t="s">
        <v>16</v>
      </c>
      <c r="C48" s="22"/>
      <c r="E48" s="35"/>
      <c r="F48" s="21" t="s">
        <v>16</v>
      </c>
      <c r="G48" s="22"/>
    </row>
    <row r="49" spans="1:7" x14ac:dyDescent="0.3">
      <c r="A49" s="35"/>
      <c r="B49" s="21" t="s">
        <v>17</v>
      </c>
      <c r="C49" s="22"/>
      <c r="E49" s="35"/>
      <c r="F49" s="21" t="s">
        <v>17</v>
      </c>
      <c r="G49" s="22"/>
    </row>
    <row r="50" spans="1:7" x14ac:dyDescent="0.3">
      <c r="A50" s="35"/>
      <c r="B50" s="21" t="s">
        <v>18</v>
      </c>
      <c r="C50" s="22"/>
      <c r="E50" s="35"/>
      <c r="F50" s="21" t="s">
        <v>18</v>
      </c>
      <c r="G50" s="22"/>
    </row>
    <row r="51" spans="1:7" x14ac:dyDescent="0.3">
      <c r="A51" s="35"/>
      <c r="B51" s="21" t="s">
        <v>19</v>
      </c>
      <c r="C51" s="22"/>
      <c r="E51" s="35"/>
      <c r="F51" s="21" t="s">
        <v>19</v>
      </c>
      <c r="G51" s="22"/>
    </row>
    <row r="52" spans="1:7" x14ac:dyDescent="0.3">
      <c r="A52" s="35"/>
      <c r="B52" s="21" t="s">
        <v>9</v>
      </c>
      <c r="C52" s="22"/>
      <c r="E52" s="35"/>
      <c r="F52" s="21" t="s">
        <v>9</v>
      </c>
      <c r="G52" s="22"/>
    </row>
    <row r="53" spans="1:7" x14ac:dyDescent="0.3">
      <c r="A53" s="35"/>
      <c r="B53" s="21" t="s">
        <v>10</v>
      </c>
      <c r="C53" s="22"/>
      <c r="E53" s="35"/>
      <c r="F53" s="21" t="s">
        <v>10</v>
      </c>
      <c r="G53" s="22"/>
    </row>
    <row r="54" spans="1:7" x14ac:dyDescent="0.3">
      <c r="A54" s="35"/>
      <c r="B54" s="21" t="s">
        <v>20</v>
      </c>
      <c r="C54" s="22"/>
      <c r="E54" s="35"/>
      <c r="F54" s="21" t="s">
        <v>20</v>
      </c>
      <c r="G54" s="22"/>
    </row>
    <row r="55" spans="1:7" x14ac:dyDescent="0.3">
      <c r="A55" s="35"/>
      <c r="B55" s="21" t="s">
        <v>11</v>
      </c>
      <c r="C55" s="22"/>
      <c r="E55" s="35"/>
      <c r="F55" s="21" t="s">
        <v>11</v>
      </c>
      <c r="G55" s="22"/>
    </row>
    <row r="56" spans="1:7" x14ac:dyDescent="0.3">
      <c r="A56" s="35"/>
      <c r="B56" s="21" t="s">
        <v>12</v>
      </c>
      <c r="C56" s="22"/>
      <c r="E56" s="35"/>
      <c r="F56" s="21" t="s">
        <v>12</v>
      </c>
      <c r="G56" s="22"/>
    </row>
    <row r="57" spans="1:7" x14ac:dyDescent="0.3">
      <c r="A57" s="35"/>
      <c r="B57" s="21" t="s">
        <v>13</v>
      </c>
      <c r="C57" s="22"/>
      <c r="E57" s="35"/>
      <c r="F57" s="21" t="s">
        <v>13</v>
      </c>
      <c r="G57" s="22"/>
    </row>
  </sheetData>
  <mergeCells count="16">
    <mergeCell ref="A46:A57"/>
    <mergeCell ref="E46:E57"/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2026-04-03T13:44:37Z</dcterms:modified>
</cp:coreProperties>
</file>